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012\Fase 1-2\"/>
    </mc:Choice>
  </mc:AlternateContent>
  <bookViews>
    <workbookView xWindow="0" yWindow="0" windowWidth="20730" windowHeight="1176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6" l="1"/>
  <c r="F7" i="8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<sst xmlns="http://schemas.openxmlformats.org/spreadsheetml/2006/main" count="157" uniqueCount="60">
  <si>
    <t>TIPO REGULACIÓN</t>
  </si>
  <si>
    <t>PE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</si>
  <si>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</si>
  <si>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</si>
  <si>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</si>
  <si>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</si>
  <si>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</si>
  <si>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</si>
  <si>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</si>
  <si>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</si>
  <si>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</si>
  <si>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</si>
  <si>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</si>
  <si>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</si>
  <si>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</si>
  <si>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</si>
  <si>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</si>
  <si>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</si>
  <si>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</si>
  <si>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</si>
  <si>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</si>
  <si>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</si>
  <si>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</si>
  <si>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</si>
  <si>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</si>
  <si>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</si>
  <si>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</si>
  <si>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</si>
  <si>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</si>
  <si>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</si>
  <si>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</si>
  <si>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</si>
  <si>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</si>
  <si>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</si>
  <si>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</si>
  <si>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</si>
  <si>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</si>
  <si>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</si>
  <si>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</si>
  <si>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</si>
  <si>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Franco Espinoza</t>
  </si>
  <si>
    <t>XIV</t>
  </si>
  <si>
    <t>VALDIVIA</t>
  </si>
  <si>
    <t>L3</t>
  </si>
  <si>
    <t>3</t>
  </si>
  <si>
    <t>POT</t>
  </si>
  <si>
    <t>00:30:00</t>
  </si>
  <si>
    <t>DL</t>
  </si>
  <si>
    <t>DS</t>
  </si>
  <si>
    <t>00:15:00</t>
  </si>
  <si>
    <t>se modifica pasada de las 9:12 desregulada</t>
  </si>
  <si>
    <r>
      <t>16:</t>
    </r>
    <r>
      <rPr>
        <sz val="10"/>
        <color rgb="FFFF0000"/>
        <rFont val="Calibri"/>
        <family val="2"/>
        <scheme val="minor"/>
      </rPr>
      <t>4</t>
    </r>
    <r>
      <rPr>
        <sz val="10"/>
        <color theme="1"/>
        <rFont val="Calibri"/>
        <family val="2"/>
        <scheme val="minor"/>
      </rPr>
      <t>7:00</t>
    </r>
  </si>
  <si>
    <t>se modifica pasada de las 16:57 desregulada</t>
  </si>
  <si>
    <t>COVID19</t>
  </si>
  <si>
    <r>
      <t>06:</t>
    </r>
    <r>
      <rPr>
        <sz val="10"/>
        <color rgb="FFFF0000"/>
        <rFont val="Calibri"/>
        <family val="2"/>
        <scheme val="minor"/>
      </rPr>
      <t>47</t>
    </r>
    <r>
      <rPr>
        <sz val="10"/>
        <color theme="1"/>
        <rFont val="Calibri"/>
        <family val="2"/>
        <scheme val="minor"/>
      </rPr>
      <t>:00</t>
    </r>
  </si>
  <si>
    <t>se modifica pasada de las 6:33 desregulada</t>
  </si>
  <si>
    <r>
      <t>18:0</t>
    </r>
    <r>
      <rPr>
        <sz val="10"/>
        <color rgb="FFFF0000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:00</t>
    </r>
  </si>
  <si>
    <t>se modifica pasada de las 18:05 desregulada</t>
  </si>
  <si>
    <r>
      <t>09:0</t>
    </r>
    <r>
      <rPr>
        <sz val="10"/>
        <color rgb="FFFF0000"/>
        <rFont val="Calibri"/>
        <family val="2"/>
        <scheme val="minor"/>
      </rPr>
      <t>7</t>
    </r>
    <r>
      <rPr>
        <sz val="10"/>
        <color theme="1"/>
        <rFont val="Calibri"/>
        <family val="2"/>
        <scheme val="minor"/>
      </rPr>
      <t>:00</t>
    </r>
  </si>
  <si>
    <t>00:20:00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</si>
</sst>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1"/>
      <color theme="1"/>
      <name val="Trebuchet MS"/>
      <family val="2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3" fillId="0" borderId="0" xfId="0" applyFont="1" applyAlignment="1">
      <alignment horizontal="center"/>
    </xf>
    <xf numFmtId="0" fontId="2" fillId="0" borderId="1" xfId="0" applyFont="1" applyFill="1" applyBorder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21" fontId="7" fillId="7" borderId="1" xfId="0" quotePrefix="1" applyNumberFormat="1" applyFont="1" applyFill="1" applyBorder="1" applyAlignment="1">
      <alignment horizontal="center" vertical="center"/>
    </xf>
    <xf numFmtId="0" fontId="14" fillId="0" borderId="0" xfId="0" applyFont="1"/>
    <xf numFmtId="0" fontId="10" fillId="7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34" headerRowDxfId="22" dataDxfId="20" headerRowBorderDxfId="21" tableBorderDxfId="19" totalsRowBorderDxfId="18">
  <autoFilter ref="A11:M34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D15" sqref="D15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2" spans="1:10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44" t="str">
        <f>+D8&amp;"_"&amp;D9&amp;"_"&amp;D10&amp;"_"&amp;D11&amp;"_"&amp;D13&amp;"_"&amp;E16&amp;"_A5_"&amp;D12</f>
        <v>POT_XIV_VALDIVIA_L3_2020_1_A5_1</v>
      </c>
      <c r="C4" s="44"/>
      <c r="D4" s="44"/>
      <c r="E4" s="44"/>
      <c r="F4" s="44"/>
      <c r="G4" s="44"/>
      <c r="H4" s="44"/>
      <c r="I4" s="44"/>
      <c r="J4" s="44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45" t="s">
        <v>0</v>
      </c>
      <c r="C7" s="45"/>
      <c r="D7" s="46" t="s">
        <v>1</v>
      </c>
      <c r="E7" s="47"/>
      <c r="F7"/>
      <c r="G7" s="7"/>
      <c r="I7"/>
    </row>
    <row r="8" spans="1:10" x14ac:dyDescent="0.3">
      <c r="B8" s="45" t="s">
        <v>2</v>
      </c>
      <c r="C8" s="45"/>
      <c r="D8" s="46" t="s">
        <v>45</v>
      </c>
      <c r="E8" s="47"/>
      <c r="G8" s="7"/>
    </row>
    <row r="9" spans="1:10" x14ac:dyDescent="0.3">
      <c r="B9" s="45" t="s">
        <v>3</v>
      </c>
      <c r="C9" s="45"/>
      <c r="D9" s="46" t="s">
        <v>41</v>
      </c>
      <c r="E9" s="47"/>
    </row>
    <row r="10" spans="1:10" x14ac:dyDescent="0.3">
      <c r="B10" s="45" t="s">
        <v>4</v>
      </c>
      <c r="C10" s="45"/>
      <c r="D10" s="46" t="s">
        <v>42</v>
      </c>
      <c r="E10" s="47"/>
    </row>
    <row r="11" spans="1:10" x14ac:dyDescent="0.3">
      <c r="B11" s="45" t="s">
        <v>5</v>
      </c>
      <c r="C11" s="45"/>
      <c r="D11" s="48" t="s">
        <v>43</v>
      </c>
      <c r="E11" s="49"/>
    </row>
    <row r="12" spans="1:10" x14ac:dyDescent="0.3">
      <c r="B12" s="45" t="s">
        <v>6</v>
      </c>
      <c r="C12" s="45"/>
      <c r="D12" s="48">
        <v>1</v>
      </c>
      <c r="E12" s="49"/>
    </row>
    <row r="13" spans="1:10" x14ac:dyDescent="0.3">
      <c r="B13" s="45" t="s">
        <v>7</v>
      </c>
      <c r="C13" s="45"/>
      <c r="D13" s="48">
        <v>2020</v>
      </c>
      <c r="E13" s="49"/>
    </row>
    <row r="14" spans="1:10" ht="18.75" customHeight="1" x14ac:dyDescent="0.3"/>
    <row r="15" spans="1:10" s="2" customFormat="1" ht="36" customHeight="1" x14ac:dyDescent="0.3">
      <c r="A15" s="10"/>
      <c r="B15" s="11" t="s">
        <v>8</v>
      </c>
      <c r="C15" s="11" t="s">
        <v>9</v>
      </c>
      <c r="D15" s="11" t="s">
        <v>10</v>
      </c>
      <c r="E15" s="11" t="s">
        <v>11</v>
      </c>
      <c r="F15" s="8"/>
      <c r="G15" s="8"/>
      <c r="H15" s="7"/>
    </row>
    <row r="16" spans="1:10" x14ac:dyDescent="0.3">
      <c r="B16" s="36" t="s">
        <v>53</v>
      </c>
      <c r="C16" s="37">
        <v>44184</v>
      </c>
      <c r="D16" s="37">
        <v>44196</v>
      </c>
      <c r="E16" s="38">
        <v>1</v>
      </c>
      <c r="G16" s="35"/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2" t="s">
        <v>12</v>
      </c>
      <c r="C21" s="50" t="s">
        <v>40</v>
      </c>
      <c r="D21" s="50"/>
      <c r="E21" s="50"/>
      <c r="F21" s="50"/>
    </row>
    <row r="22" spans="2:6" x14ac:dyDescent="0.3">
      <c r="B22" s="12" t="s">
        <v>13</v>
      </c>
      <c r="C22" s="50"/>
      <c r="D22" s="50"/>
      <c r="E22" s="50"/>
      <c r="F22" s="50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34"/>
  <sheetViews>
    <sheetView zoomScaleNormal="100" workbookViewId="0">
      <selection activeCell="L37" sqref="L37"/>
    </sheetView>
  </sheetViews>
  <sheetFormatPr baseColWidth="10" defaultColWidth="20.42578125" defaultRowHeight="14.25" customHeight="1" x14ac:dyDescent="0.2"/>
  <cols>
    <col min="1" max="1" width="12.85546875" style="13" customWidth="1"/>
    <col min="2" max="2" width="7.85546875" style="13" bestFit="1" customWidth="1"/>
    <col min="3" max="3" width="3.28515625" style="13" bestFit="1" customWidth="1"/>
    <col min="4" max="4" width="5.7109375" style="13" bestFit="1" customWidth="1"/>
    <col min="5" max="6" width="9.140625" style="13" bestFit="1" customWidth="1"/>
    <col min="7" max="7" width="8.7109375" style="13" bestFit="1" customWidth="1"/>
    <col min="8" max="10" width="3.28515625" style="13" bestFit="1" customWidth="1"/>
    <col min="11" max="11" width="3.5703125" style="13" bestFit="1" customWidth="1"/>
    <col min="12" max="12" width="3.28515625" style="13" bestFit="1" customWidth="1"/>
    <col min="13" max="13" width="37.85546875" style="14" customWidth="1"/>
    <col min="14" max="14" width="7" style="5" customWidth="1"/>
    <col min="15" max="16384" width="20.42578125" style="13"/>
  </cols>
  <sheetData>
    <row r="1" spans="1:14" ht="11.25" x14ac:dyDescent="0.2"/>
    <row r="2" spans="1:14" ht="16.5" x14ac:dyDescent="0.2">
      <c r="A2" s="51" t="str">
        <f>"PUNTOS DE CONTROL DE LA UNIDAD DE NEGOCIO ("&amp;A7&amp;" - "&amp;C7&amp;")"</f>
        <v>PUNTOS DE CONTROL DE LA UNIDAD DE NEGOCIO (L3 - COVID19)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4" ht="11.25" x14ac:dyDescent="0.2"/>
    <row r="4" spans="1:14" s="3" customFormat="1" ht="15" x14ac:dyDescent="0.25">
      <c r="A4" s="3" t="s">
        <v>14</v>
      </c>
      <c r="N4" s="33"/>
    </row>
    <row r="5" spans="1:14" ht="11.25" x14ac:dyDescent="0.2"/>
    <row r="6" spans="1:14" ht="15" x14ac:dyDescent="0.25">
      <c r="A6" s="58" t="s">
        <v>15</v>
      </c>
      <c r="B6" s="59"/>
      <c r="C6" s="53" t="s">
        <v>16</v>
      </c>
      <c r="D6" s="53"/>
      <c r="E6" s="53"/>
      <c r="F6" s="52" t="s">
        <v>9</v>
      </c>
      <c r="G6" s="52" t="s">
        <v>17</v>
      </c>
      <c r="H6" s="53" t="s">
        <v>10</v>
      </c>
      <c r="I6" s="53"/>
      <c r="J6" s="53"/>
      <c r="K6" s="53"/>
      <c r="L6" s="53"/>
    </row>
    <row r="7" spans="1:14" ht="15" x14ac:dyDescent="0.25">
      <c r="A7" s="60" t="str">
        <f>+TAPA!D11</f>
        <v>L3</v>
      </c>
      <c r="B7" s="61"/>
      <c r="C7" s="62" t="str">
        <f>+TAPA!B16</f>
        <v>COVID19</v>
      </c>
      <c r="D7" s="62"/>
      <c r="E7" s="62"/>
      <c r="F7" s="54">
        <f>+TAPA!C16</f>
        <v>44184</v>
      </c>
      <c r="G7" s="54"/>
      <c r="H7" s="55">
        <f>+TAPA!D16</f>
        <v>44196</v>
      </c>
      <c r="I7" s="56"/>
      <c r="J7" s="56"/>
      <c r="K7" s="56"/>
      <c r="L7" s="57"/>
    </row>
    <row r="8" spans="1:14" ht="11.25" x14ac:dyDescent="0.2"/>
    <row r="9" spans="1:14" s="3" customFormat="1" ht="15" x14ac:dyDescent="0.25">
      <c r="A9" s="3" t="s">
        <v>18</v>
      </c>
      <c r="N9" s="33"/>
    </row>
    <row r="10" spans="1:14" ht="14.25" customHeight="1" x14ac:dyDescent="0.2">
      <c r="L10" s="14"/>
      <c r="M10" s="13"/>
    </row>
    <row r="11" spans="1:14" s="4" customFormat="1" ht="99.75" customHeight="1" x14ac:dyDescent="0.2">
      <c r="A11" s="16" t="s">
        <v>19</v>
      </c>
      <c r="B11" s="17" t="s">
        <v>20</v>
      </c>
      <c r="C11" s="17" t="s">
        <v>21</v>
      </c>
      <c r="D11" s="17" t="s">
        <v>22</v>
      </c>
      <c r="E11" s="17" t="s">
        <v>23</v>
      </c>
      <c r="F11" s="17" t="s">
        <v>24</v>
      </c>
      <c r="G11" s="17" t="s">
        <v>25</v>
      </c>
      <c r="H11" s="17" t="s">
        <v>26</v>
      </c>
      <c r="I11" s="17" t="s">
        <v>27</v>
      </c>
      <c r="J11" s="17" t="s">
        <v>28</v>
      </c>
      <c r="K11" s="17" t="s">
        <v>29</v>
      </c>
      <c r="L11" s="17" t="s">
        <v>30</v>
      </c>
      <c r="M11" s="18" t="s">
        <v>31</v>
      </c>
      <c r="N11" s="34"/>
    </row>
    <row r="12" spans="1:14" s="5" customFormat="1" ht="14.25" customHeight="1" x14ac:dyDescent="0.2">
      <c r="A12" s="19" t="s">
        <v>43</v>
      </c>
      <c r="B12" s="20" t="s">
        <v>44</v>
      </c>
      <c r="C12" s="21">
        <v>0</v>
      </c>
      <c r="D12" s="21">
        <v>1</v>
      </c>
      <c r="E12" s="22">
        <v>-73.182060000000007</v>
      </c>
      <c r="F12" s="22">
        <v>-39.859940999999999</v>
      </c>
      <c r="G12" s="23">
        <v>253.17091369628906</v>
      </c>
      <c r="H12" s="24">
        <v>1</v>
      </c>
      <c r="I12" s="24">
        <v>1</v>
      </c>
      <c r="J12" s="24">
        <v>1</v>
      </c>
      <c r="K12" s="23">
        <v>0.9</v>
      </c>
      <c r="L12" s="24">
        <v>1</v>
      </c>
      <c r="M12" s="25"/>
    </row>
    <row r="13" spans="1:14" s="5" customFormat="1" ht="14.25" customHeight="1" x14ac:dyDescent="0.2">
      <c r="A13" s="19" t="s">
        <v>43</v>
      </c>
      <c r="B13" s="20" t="s">
        <v>44</v>
      </c>
      <c r="C13" s="21">
        <v>0</v>
      </c>
      <c r="D13" s="21">
        <v>2</v>
      </c>
      <c r="E13" s="22">
        <v>-73.205783999999994</v>
      </c>
      <c r="F13" s="22">
        <v>-39.846992</v>
      </c>
      <c r="G13" s="23">
        <v>3117.151611328125</v>
      </c>
      <c r="H13" s="24">
        <v>1</v>
      </c>
      <c r="I13" s="24">
        <v>1</v>
      </c>
      <c r="J13" s="24">
        <v>0</v>
      </c>
      <c r="K13" s="23">
        <v>0.05</v>
      </c>
      <c r="L13" s="24">
        <v>1</v>
      </c>
      <c r="M13" s="25"/>
    </row>
    <row r="14" spans="1:14" ht="14.25" customHeight="1" x14ac:dyDescent="0.2">
      <c r="A14" s="19" t="s">
        <v>43</v>
      </c>
      <c r="B14" s="20" t="s">
        <v>44</v>
      </c>
      <c r="C14" s="21">
        <v>0</v>
      </c>
      <c r="D14" s="21">
        <v>3</v>
      </c>
      <c r="E14" s="22">
        <v>-73.20438</v>
      </c>
      <c r="F14" s="22">
        <v>-39.840515000000003</v>
      </c>
      <c r="G14" s="23">
        <v>4721.51171875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5"/>
    </row>
    <row r="15" spans="1:14" ht="14.25" customHeight="1" x14ac:dyDescent="0.2">
      <c r="A15" s="19" t="s">
        <v>43</v>
      </c>
      <c r="B15" s="20" t="s">
        <v>44</v>
      </c>
      <c r="C15" s="21">
        <v>0</v>
      </c>
      <c r="D15" s="21">
        <v>4</v>
      </c>
      <c r="E15" s="22">
        <v>-73.204068000000007</v>
      </c>
      <c r="F15" s="22">
        <v>-39.837795</v>
      </c>
      <c r="G15" s="23">
        <v>5920.97412109375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5"/>
    </row>
    <row r="16" spans="1:14" ht="14.25" customHeight="1" x14ac:dyDescent="0.2">
      <c r="A16" s="19" t="s">
        <v>43</v>
      </c>
      <c r="B16" s="20" t="s">
        <v>44</v>
      </c>
      <c r="C16" s="21">
        <v>0</v>
      </c>
      <c r="D16" s="21">
        <v>5</v>
      </c>
      <c r="E16" s="22">
        <v>-73.218941999999998</v>
      </c>
      <c r="F16" s="22">
        <v>-39.830671000000002</v>
      </c>
      <c r="G16" s="23">
        <v>7761.25634765625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5"/>
    </row>
    <row r="17" spans="1:13" ht="14.25" customHeight="1" x14ac:dyDescent="0.2">
      <c r="A17" s="19" t="s">
        <v>43</v>
      </c>
      <c r="B17" s="20" t="s">
        <v>44</v>
      </c>
      <c r="C17" s="21">
        <v>0</v>
      </c>
      <c r="D17" s="21">
        <v>6</v>
      </c>
      <c r="E17" s="22">
        <v>-73.239726000000005</v>
      </c>
      <c r="F17" s="22">
        <v>-39.813048999999999</v>
      </c>
      <c r="G17" s="23">
        <v>10474.9560546875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5"/>
    </row>
    <row r="18" spans="1:13" ht="14.25" customHeight="1" x14ac:dyDescent="0.2">
      <c r="A18" s="19" t="s">
        <v>43</v>
      </c>
      <c r="B18" s="20" t="s">
        <v>44</v>
      </c>
      <c r="C18" s="21">
        <v>0</v>
      </c>
      <c r="D18" s="21">
        <v>7</v>
      </c>
      <c r="E18" s="22">
        <v>-73.248942</v>
      </c>
      <c r="F18" s="22">
        <v>-39.818480999999998</v>
      </c>
      <c r="G18" s="23">
        <v>11898.15234375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5"/>
    </row>
    <row r="19" spans="1:13" ht="14.25" customHeight="1" x14ac:dyDescent="0.2">
      <c r="A19" s="19" t="s">
        <v>43</v>
      </c>
      <c r="B19" s="20" t="s">
        <v>44</v>
      </c>
      <c r="C19" s="21">
        <v>0</v>
      </c>
      <c r="D19" s="21">
        <v>8</v>
      </c>
      <c r="E19" s="22">
        <v>-73.251006000000004</v>
      </c>
      <c r="F19" s="22">
        <v>-39.830883999999998</v>
      </c>
      <c r="G19" s="23">
        <v>13289.708984375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5"/>
    </row>
    <row r="20" spans="1:13" ht="14.25" customHeight="1" x14ac:dyDescent="0.2">
      <c r="A20" s="19" t="s">
        <v>43</v>
      </c>
      <c r="B20" s="20" t="s">
        <v>44</v>
      </c>
      <c r="C20" s="21">
        <v>0</v>
      </c>
      <c r="D20" s="21">
        <v>9</v>
      </c>
      <c r="E20" s="22">
        <v>-73.256433000000001</v>
      </c>
      <c r="F20" s="22">
        <v>-39.841990000000003</v>
      </c>
      <c r="G20" s="23">
        <v>15010.544921875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5"/>
    </row>
    <row r="21" spans="1:13" ht="14.25" customHeight="1" x14ac:dyDescent="0.2">
      <c r="A21" s="19" t="s">
        <v>43</v>
      </c>
      <c r="B21" s="20" t="s">
        <v>44</v>
      </c>
      <c r="C21" s="21">
        <v>0</v>
      </c>
      <c r="D21" s="21">
        <v>10</v>
      </c>
      <c r="E21" s="22">
        <v>-73.247361999999995</v>
      </c>
      <c r="F21" s="22">
        <v>-39.856141000000001</v>
      </c>
      <c r="G21" s="23">
        <v>16947.3828125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5"/>
    </row>
    <row r="22" spans="1:13" ht="14.25" customHeight="1" x14ac:dyDescent="0.2">
      <c r="A22" s="19" t="s">
        <v>43</v>
      </c>
      <c r="B22" s="20" t="s">
        <v>44</v>
      </c>
      <c r="C22" s="21">
        <v>0</v>
      </c>
      <c r="D22" s="21">
        <v>11</v>
      </c>
      <c r="E22" s="22">
        <v>-73.239605999999995</v>
      </c>
      <c r="F22" s="22">
        <v>-39.856884999999998</v>
      </c>
      <c r="G22" s="23">
        <v>17831.4453125</v>
      </c>
      <c r="H22" s="24">
        <v>1</v>
      </c>
      <c r="I22" s="24">
        <v>1</v>
      </c>
      <c r="J22" s="24">
        <v>0</v>
      </c>
      <c r="K22" s="23">
        <v>0.05</v>
      </c>
      <c r="L22" s="24">
        <v>1</v>
      </c>
      <c r="M22" s="25"/>
    </row>
    <row r="23" spans="1:13" s="5" customFormat="1" ht="14.25" customHeight="1" x14ac:dyDescent="0.2">
      <c r="A23" s="19" t="s">
        <v>43</v>
      </c>
      <c r="B23" s="20" t="s">
        <v>44</v>
      </c>
      <c r="C23" s="21">
        <v>1</v>
      </c>
      <c r="D23" s="21">
        <v>1</v>
      </c>
      <c r="E23" s="22">
        <v>-73.239587999999998</v>
      </c>
      <c r="F23" s="22">
        <v>-39.856748000000003</v>
      </c>
      <c r="G23" s="23">
        <v>160.71192932128906</v>
      </c>
      <c r="H23" s="24">
        <v>1</v>
      </c>
      <c r="I23" s="24">
        <v>1</v>
      </c>
      <c r="J23" s="43">
        <v>0</v>
      </c>
      <c r="K23" s="23">
        <v>0.9</v>
      </c>
      <c r="L23" s="24">
        <v>1</v>
      </c>
      <c r="M23" s="25"/>
    </row>
    <row r="24" spans="1:13" ht="14.25" customHeight="1" x14ac:dyDescent="0.2">
      <c r="A24" s="19" t="s">
        <v>43</v>
      </c>
      <c r="B24" s="20" t="s">
        <v>44</v>
      </c>
      <c r="C24" s="21">
        <v>1</v>
      </c>
      <c r="D24" s="21">
        <v>2</v>
      </c>
      <c r="E24" s="22">
        <v>-73.247363000000007</v>
      </c>
      <c r="F24" s="22">
        <v>-39.856140000000003</v>
      </c>
      <c r="G24" s="23">
        <v>1046.479248046875</v>
      </c>
      <c r="H24" s="24">
        <v>1</v>
      </c>
      <c r="I24" s="24">
        <v>1</v>
      </c>
      <c r="J24" s="24">
        <v>0</v>
      </c>
      <c r="K24" s="23">
        <v>0.05</v>
      </c>
      <c r="L24" s="24">
        <v>1</v>
      </c>
      <c r="M24" s="26"/>
    </row>
    <row r="25" spans="1:13" ht="14.25" customHeight="1" x14ac:dyDescent="0.2">
      <c r="A25" s="19" t="s">
        <v>43</v>
      </c>
      <c r="B25" s="20" t="s">
        <v>44</v>
      </c>
      <c r="C25" s="21">
        <v>1</v>
      </c>
      <c r="D25" s="21">
        <v>3</v>
      </c>
      <c r="E25" s="22">
        <v>-73.249759999999995</v>
      </c>
      <c r="F25" s="22">
        <v>-39.849632</v>
      </c>
      <c r="G25" s="23">
        <v>2209.173583984375</v>
      </c>
      <c r="H25" s="24">
        <v>1</v>
      </c>
      <c r="I25" s="24">
        <v>0</v>
      </c>
      <c r="J25" s="24">
        <v>0</v>
      </c>
      <c r="K25" s="24">
        <v>0</v>
      </c>
      <c r="L25" s="24">
        <v>1</v>
      </c>
      <c r="M25" s="26"/>
    </row>
    <row r="26" spans="1:13" ht="14.25" customHeight="1" x14ac:dyDescent="0.2">
      <c r="A26" s="19" t="s">
        <v>43</v>
      </c>
      <c r="B26" s="20" t="s">
        <v>44</v>
      </c>
      <c r="C26" s="21">
        <v>1</v>
      </c>
      <c r="D26" s="21">
        <v>4</v>
      </c>
      <c r="E26" s="22">
        <v>-73.256428</v>
      </c>
      <c r="F26" s="22">
        <v>-39.842042999999997</v>
      </c>
      <c r="G26" s="23">
        <v>3426.83642578125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6"/>
    </row>
    <row r="27" spans="1:13" ht="14.25" customHeight="1" x14ac:dyDescent="0.2">
      <c r="A27" s="19" t="s">
        <v>43</v>
      </c>
      <c r="B27" s="20" t="s">
        <v>44</v>
      </c>
      <c r="C27" s="21">
        <v>1</v>
      </c>
      <c r="D27" s="21">
        <v>5</v>
      </c>
      <c r="E27" s="22">
        <v>-73.251006000000004</v>
      </c>
      <c r="F27" s="22">
        <v>-39.830883999999998</v>
      </c>
      <c r="G27" s="23">
        <v>5160.6708984375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6"/>
    </row>
    <row r="28" spans="1:13" ht="14.25" customHeight="1" x14ac:dyDescent="0.2">
      <c r="A28" s="19" t="s">
        <v>43</v>
      </c>
      <c r="B28" s="20" t="s">
        <v>44</v>
      </c>
      <c r="C28" s="21">
        <v>1</v>
      </c>
      <c r="D28" s="21">
        <v>6</v>
      </c>
      <c r="E28" s="22">
        <v>-73.247794999999996</v>
      </c>
      <c r="F28" s="22">
        <v>-39.819529000000003</v>
      </c>
      <c r="G28" s="23">
        <v>6574.79052734375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6"/>
    </row>
    <row r="29" spans="1:13" ht="14.25" customHeight="1" x14ac:dyDescent="0.2">
      <c r="A29" s="19" t="s">
        <v>43</v>
      </c>
      <c r="B29" s="20" t="s">
        <v>44</v>
      </c>
      <c r="C29" s="21">
        <v>1</v>
      </c>
      <c r="D29" s="21">
        <v>7</v>
      </c>
      <c r="E29" s="22">
        <v>-73.235878</v>
      </c>
      <c r="F29" s="22">
        <v>-39.817157000000002</v>
      </c>
      <c r="G29" s="23">
        <v>8013.2001953125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6"/>
    </row>
    <row r="30" spans="1:13" ht="14.25" customHeight="1" x14ac:dyDescent="0.2">
      <c r="A30" s="19" t="s">
        <v>43</v>
      </c>
      <c r="B30" s="20" t="s">
        <v>44</v>
      </c>
      <c r="C30" s="21">
        <v>1</v>
      </c>
      <c r="D30" s="21">
        <v>8</v>
      </c>
      <c r="E30" s="22">
        <v>-73.219031999999999</v>
      </c>
      <c r="F30" s="22">
        <v>-39.830708000000001</v>
      </c>
      <c r="G30" s="23">
        <v>10201.5087890625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6"/>
    </row>
    <row r="31" spans="1:13" ht="14.25" customHeight="1" x14ac:dyDescent="0.2">
      <c r="A31" s="19" t="s">
        <v>43</v>
      </c>
      <c r="B31" s="20" t="s">
        <v>44</v>
      </c>
      <c r="C31" s="21">
        <v>1</v>
      </c>
      <c r="D31" s="21">
        <v>9</v>
      </c>
      <c r="E31" s="22">
        <v>-73.208870000000005</v>
      </c>
      <c r="F31" s="22">
        <v>-39.834480999999997</v>
      </c>
      <c r="G31" s="23">
        <v>11456.640625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6"/>
    </row>
    <row r="32" spans="1:13" ht="14.25" customHeight="1" x14ac:dyDescent="0.2">
      <c r="A32" s="19" t="s">
        <v>43</v>
      </c>
      <c r="B32" s="20" t="s">
        <v>44</v>
      </c>
      <c r="C32" s="21">
        <v>1</v>
      </c>
      <c r="D32" s="21">
        <v>10</v>
      </c>
      <c r="E32" s="22">
        <v>-73.200378999999998</v>
      </c>
      <c r="F32" s="22">
        <v>-39.837820000000001</v>
      </c>
      <c r="G32" s="23">
        <v>13017.1005859375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6"/>
    </row>
    <row r="33" spans="1:13" ht="14.25" customHeight="1" x14ac:dyDescent="0.2">
      <c r="A33" s="19" t="s">
        <v>43</v>
      </c>
      <c r="B33" s="20" t="s">
        <v>44</v>
      </c>
      <c r="C33" s="21">
        <v>1</v>
      </c>
      <c r="D33" s="21">
        <v>11</v>
      </c>
      <c r="E33" s="22">
        <v>-73.209300999999996</v>
      </c>
      <c r="F33" s="22">
        <v>-39.846910999999999</v>
      </c>
      <c r="G33" s="23">
        <v>14491.4951171875</v>
      </c>
      <c r="H33" s="24">
        <v>1</v>
      </c>
      <c r="I33" s="24">
        <v>0</v>
      </c>
      <c r="J33" s="24">
        <v>0</v>
      </c>
      <c r="K33" s="23">
        <v>0</v>
      </c>
      <c r="L33" s="24">
        <v>1</v>
      </c>
      <c r="M33" s="26"/>
    </row>
    <row r="34" spans="1:13" ht="14.25" customHeight="1" x14ac:dyDescent="0.2">
      <c r="A34" s="19" t="s">
        <v>43</v>
      </c>
      <c r="B34" s="20" t="s">
        <v>44</v>
      </c>
      <c r="C34" s="21">
        <v>1</v>
      </c>
      <c r="D34" s="21">
        <v>12</v>
      </c>
      <c r="E34" s="22">
        <v>-73.182047999999995</v>
      </c>
      <c r="F34" s="22">
        <v>-39.859949</v>
      </c>
      <c r="G34" s="23">
        <v>17804.6484375</v>
      </c>
      <c r="H34" s="24">
        <v>1</v>
      </c>
      <c r="I34" s="24">
        <v>1</v>
      </c>
      <c r="J34" s="24">
        <v>0</v>
      </c>
      <c r="K34" s="23">
        <v>0.05</v>
      </c>
      <c r="L34" s="24">
        <v>1</v>
      </c>
      <c r="M34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ignoredErrors>
    <ignoredError sqref="B12:B34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workbookViewId="0">
      <selection activeCell="F18" sqref="F18"/>
    </sheetView>
  </sheetViews>
  <sheetFormatPr baseColWidth="10" defaultRowHeight="15" x14ac:dyDescent="0.25"/>
  <cols>
    <col min="1" max="1" width="6.7109375" style="27" customWidth="1"/>
    <col min="2" max="2" width="7.28515625" style="27" bestFit="1" customWidth="1"/>
    <col min="3" max="3" width="6.85546875" style="27" bestFit="1" customWidth="1"/>
    <col min="4" max="4" width="15.5703125" style="27" customWidth="1"/>
    <col min="5" max="7" width="16.28515625" style="27" customWidth="1"/>
    <col min="8" max="8" width="9.7109375" style="27" bestFit="1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51" t="str">
        <f>"HORAS DE PASADA PROGRAMADA DE LA UNIDAD DE NEGOCIO ("&amp;A7&amp;" - "&amp;C7&amp;")"</f>
        <v>HORAS DE PASADA PROGRAMADA DE LA UNIDAD DE NEGOCIO (L3 - COVID19)</v>
      </c>
      <c r="B2" s="51"/>
      <c r="C2" s="51"/>
      <c r="D2" s="51"/>
      <c r="E2" s="51"/>
      <c r="F2" s="51"/>
      <c r="G2" s="51"/>
      <c r="H2" s="51"/>
    </row>
    <row r="3" spans="1:9" x14ac:dyDescent="0.25">
      <c r="A3"/>
      <c r="B3"/>
      <c r="C3"/>
      <c r="D3"/>
      <c r="E3"/>
      <c r="F3"/>
      <c r="G3"/>
      <c r="H3"/>
    </row>
    <row r="4" spans="1:9" s="3" customFormat="1" x14ac:dyDescent="0.25">
      <c r="A4" s="3" t="s">
        <v>14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58" t="s">
        <v>15</v>
      </c>
      <c r="B6" s="59"/>
      <c r="C6" s="58" t="s">
        <v>16</v>
      </c>
      <c r="D6" s="63"/>
      <c r="E6" s="15" t="s">
        <v>9</v>
      </c>
      <c r="F6" s="15" t="s">
        <v>10</v>
      </c>
      <c r="G6"/>
      <c r="H6"/>
    </row>
    <row r="7" spans="1:9" x14ac:dyDescent="0.25">
      <c r="A7" s="60" t="str">
        <f>+TAPA!D11</f>
        <v>L3</v>
      </c>
      <c r="B7" s="61"/>
      <c r="C7" s="60" t="str">
        <f>+TAPA!B16</f>
        <v>COVID19</v>
      </c>
      <c r="D7" s="64"/>
      <c r="E7" s="28">
        <f>+TAPA!C16</f>
        <v>44184</v>
      </c>
      <c r="F7" s="28">
        <f>+TAPA!D16</f>
        <v>44196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3" customFormat="1" x14ac:dyDescent="0.25">
      <c r="A9" s="3" t="s">
        <v>32</v>
      </c>
    </row>
    <row r="10" spans="1:9" ht="27" customHeight="1" x14ac:dyDescent="0.25"/>
    <row r="11" spans="1:9" ht="53.25" customHeight="1" x14ac:dyDescent="0.25">
      <c r="A11" s="29" t="s">
        <v>15</v>
      </c>
      <c r="B11" s="29" t="s">
        <v>20</v>
      </c>
      <c r="C11" s="29" t="s">
        <v>21</v>
      </c>
      <c r="D11" s="29" t="s">
        <v>33</v>
      </c>
      <c r="E11" s="29" t="s">
        <v>34</v>
      </c>
      <c r="F11" s="29" t="s">
        <v>35</v>
      </c>
      <c r="G11" s="30" t="s">
        <v>36</v>
      </c>
      <c r="H11" s="30" t="s">
        <v>37</v>
      </c>
    </row>
    <row r="12" spans="1:9" s="6" customFormat="1" ht="14.25" customHeight="1" x14ac:dyDescent="0.25">
      <c r="A12" s="31" t="s">
        <v>43</v>
      </c>
      <c r="B12" s="31">
        <v>3</v>
      </c>
      <c r="C12" s="31">
        <v>0</v>
      </c>
      <c r="D12" s="31">
        <v>1</v>
      </c>
      <c r="E12" s="41" t="s">
        <v>46</v>
      </c>
      <c r="F12" s="41" t="s">
        <v>54</v>
      </c>
      <c r="G12" s="41" t="s">
        <v>46</v>
      </c>
      <c r="H12" s="40" t="s">
        <v>47</v>
      </c>
      <c r="I12" s="42" t="s">
        <v>55</v>
      </c>
    </row>
    <row r="13" spans="1:9" ht="14.25" customHeight="1" x14ac:dyDescent="0.25">
      <c r="A13" s="31" t="s">
        <v>43</v>
      </c>
      <c r="B13" s="31">
        <v>3</v>
      </c>
      <c r="C13" s="31">
        <v>0</v>
      </c>
      <c r="D13" s="31">
        <v>1</v>
      </c>
      <c r="E13" s="41" t="s">
        <v>49</v>
      </c>
      <c r="F13" s="41" t="s">
        <v>56</v>
      </c>
      <c r="G13" s="41" t="s">
        <v>49</v>
      </c>
      <c r="H13" s="40" t="s">
        <v>47</v>
      </c>
      <c r="I13" s="42" t="s">
        <v>57</v>
      </c>
    </row>
    <row r="14" spans="1:9" x14ac:dyDescent="0.25">
      <c r="A14" s="31" t="s">
        <v>43</v>
      </c>
      <c r="B14" s="31">
        <v>3</v>
      </c>
      <c r="C14" s="31">
        <v>0</v>
      </c>
      <c r="D14" s="31">
        <v>1</v>
      </c>
      <c r="E14" s="41" t="s">
        <v>46</v>
      </c>
      <c r="F14" s="41" t="s">
        <v>58</v>
      </c>
      <c r="G14" s="41" t="s">
        <v>59</v>
      </c>
      <c r="H14" s="40" t="s">
        <v>48</v>
      </c>
      <c r="I14" s="42" t="s">
        <v>50</v>
      </c>
    </row>
    <row r="15" spans="1:9" x14ac:dyDescent="0.25">
      <c r="A15" s="31" t="s">
        <v>43</v>
      </c>
      <c r="B15" s="31">
        <v>3</v>
      </c>
      <c r="C15" s="31">
        <v>0</v>
      </c>
      <c r="D15" s="31">
        <v>1</v>
      </c>
      <c r="E15" s="39" t="s">
        <v>49</v>
      </c>
      <c r="F15" s="39" t="s">
        <v>51</v>
      </c>
      <c r="G15" s="41" t="s">
        <v>49</v>
      </c>
      <c r="H15" s="40" t="s">
        <v>48</v>
      </c>
      <c r="I15" s="42" t="s">
        <v>52</v>
      </c>
    </row>
    <row r="16" spans="1:9" x14ac:dyDescent="0.25">
      <c r="A16"/>
      <c r="B16"/>
      <c r="C16"/>
      <c r="D16"/>
      <c r="E16" s="6"/>
      <c r="F16" s="6"/>
      <c r="G16" s="6"/>
      <c r="H16"/>
    </row>
  </sheetData>
  <autoFilter ref="A11:H13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  <c r="J1" t="s">
        <v>28</v>
      </c>
      <c r="K1" t="s">
        <v>29</v>
      </c>
      <c r="L1" t="s">
        <v>30</v>
      </c>
      <c r="M1" t="s">
        <v>31</v>
      </c>
    </row>
    <row r="2" spans="1:13" x14ac:dyDescent="0.25">
      <c r="A2" t="s">
        <v>38</v>
      </c>
      <c r="B2" t="s">
        <v>39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32">
        <v>1</v>
      </c>
      <c r="I2" s="32">
        <v>1</v>
      </c>
      <c r="J2" s="32">
        <v>0</v>
      </c>
      <c r="K2" s="32">
        <v>0.7</v>
      </c>
      <c r="L2" s="32">
        <v>1</v>
      </c>
    </row>
    <row r="3" spans="1:13" x14ac:dyDescent="0.25">
      <c r="A3" t="s">
        <v>38</v>
      </c>
      <c r="B3" t="s">
        <v>39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32">
        <v>1</v>
      </c>
      <c r="I3" s="32">
        <v>1</v>
      </c>
      <c r="J3" s="32">
        <v>0</v>
      </c>
      <c r="K3" s="32">
        <v>0.2</v>
      </c>
      <c r="L3" s="32">
        <v>1</v>
      </c>
    </row>
    <row r="4" spans="1:13" x14ac:dyDescent="0.25">
      <c r="A4" t="s">
        <v>38</v>
      </c>
      <c r="B4" t="s">
        <v>39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32">
        <v>1</v>
      </c>
      <c r="I4" s="32">
        <v>1</v>
      </c>
      <c r="J4" s="32">
        <v>0</v>
      </c>
      <c r="K4" s="32">
        <v>0.1</v>
      </c>
      <c r="L4" s="32">
        <v>1</v>
      </c>
    </row>
    <row r="5" spans="1:13" x14ac:dyDescent="0.25">
      <c r="A5" t="s">
        <v>38</v>
      </c>
      <c r="B5" t="s">
        <v>39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32">
        <v>1</v>
      </c>
      <c r="I5" s="32">
        <v>0</v>
      </c>
      <c r="J5" s="32">
        <v>0</v>
      </c>
      <c r="K5" s="32">
        <v>0</v>
      </c>
      <c r="L5" s="32">
        <v>1</v>
      </c>
    </row>
    <row r="6" spans="1:13" x14ac:dyDescent="0.25">
      <c r="A6" t="s">
        <v>38</v>
      </c>
      <c r="B6" t="s">
        <v>39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32">
        <v>1</v>
      </c>
      <c r="I6" s="32">
        <v>0</v>
      </c>
      <c r="J6" s="32">
        <v>1</v>
      </c>
      <c r="K6" s="32">
        <v>0</v>
      </c>
      <c r="L6" s="32">
        <v>1</v>
      </c>
    </row>
    <row r="7" spans="1:13" x14ac:dyDescent="0.25">
      <c r="A7" t="s">
        <v>38</v>
      </c>
      <c r="B7" t="s">
        <v>39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32">
        <v>1</v>
      </c>
      <c r="I7" s="32">
        <v>0</v>
      </c>
      <c r="J7" s="32">
        <v>0</v>
      </c>
      <c r="K7" s="32">
        <v>0</v>
      </c>
      <c r="L7" s="32">
        <v>1</v>
      </c>
    </row>
    <row r="8" spans="1:13" x14ac:dyDescent="0.25">
      <c r="A8" t="s">
        <v>38</v>
      </c>
      <c r="B8" t="s">
        <v>39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32">
        <v>1</v>
      </c>
      <c r="I8" s="32">
        <v>0</v>
      </c>
      <c r="J8" s="32">
        <v>0</v>
      </c>
      <c r="K8" s="32">
        <v>0</v>
      </c>
      <c r="L8" s="32">
        <v>1</v>
      </c>
    </row>
    <row r="9" spans="1:13" x14ac:dyDescent="0.25">
      <c r="A9" t="s">
        <v>38</v>
      </c>
      <c r="B9" t="s">
        <v>39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32">
        <v>1</v>
      </c>
      <c r="I9" s="32">
        <v>0</v>
      </c>
      <c r="J9" s="32">
        <v>0</v>
      </c>
      <c r="K9" s="32">
        <v>0</v>
      </c>
      <c r="L9" s="32">
        <v>1</v>
      </c>
    </row>
    <row r="10" spans="1:13" x14ac:dyDescent="0.25">
      <c r="A10" t="s">
        <v>38</v>
      </c>
      <c r="B10" t="s">
        <v>39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32">
        <v>1</v>
      </c>
      <c r="I10" s="32">
        <v>0</v>
      </c>
      <c r="J10" s="32">
        <v>0</v>
      </c>
      <c r="K10" s="32">
        <v>0</v>
      </c>
      <c r="L10" s="32">
        <v>1</v>
      </c>
    </row>
    <row r="11" spans="1:13" x14ac:dyDescent="0.25">
      <c r="A11" t="s">
        <v>38</v>
      </c>
      <c r="B11" t="s">
        <v>39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32">
        <v>1</v>
      </c>
      <c r="I11" s="32">
        <v>0</v>
      </c>
      <c r="J11" s="32">
        <v>0</v>
      </c>
      <c r="K11" s="32">
        <v>0</v>
      </c>
      <c r="L11" s="32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2020-12-16T21:10:05Z</dcterms:modified>
</cp:coreProperties>
</file>